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335"/>
  </bookViews>
  <sheets>
    <sheet name="К решению об исполнении бюджета" sheetId="3" r:id="rId1"/>
  </sheets>
  <calcPr calcId="145621"/>
</workbook>
</file>

<file path=xl/calcChain.xml><?xml version="1.0" encoding="utf-8"?>
<calcChain xmlns="http://schemas.openxmlformats.org/spreadsheetml/2006/main">
  <c r="G10" i="3" l="1"/>
  <c r="E5" i="3"/>
  <c r="G7" i="3" l="1"/>
  <c r="F9" i="3" l="1"/>
  <c r="E9" i="3"/>
  <c r="G9" i="3" l="1"/>
  <c r="H6" i="3"/>
  <c r="G6" i="3"/>
  <c r="G8" i="3"/>
  <c r="D5" i="3"/>
  <c r="D9" i="3" s="1"/>
  <c r="C9" i="3"/>
  <c r="H5" i="3" l="1"/>
  <c r="G5" i="3"/>
</calcChain>
</file>

<file path=xl/sharedStrings.xml><?xml version="1.0" encoding="utf-8"?>
<sst xmlns="http://schemas.openxmlformats.org/spreadsheetml/2006/main" count="35" uniqueCount="35">
  <si>
    <t>Кредиты банков</t>
  </si>
  <si>
    <t>Бюджетные кредиты</t>
  </si>
  <si>
    <t>Государственные гарантии</t>
  </si>
  <si>
    <t>1.2</t>
  </si>
  <si>
    <t>1.1</t>
  </si>
  <si>
    <t>1.3</t>
  </si>
  <si>
    <t>Отклонение от плана 
гр.6 - гр.5</t>
  </si>
  <si>
    <t>Темп роста, % 
гр.6/гр.3</t>
  </si>
  <si>
    <t>Наименование показателя, установленного в соглашениях</t>
  </si>
  <si>
    <t>СПРАВОЧНО:  Доходы бюджета без учета безвозмездных поступлений</t>
  </si>
  <si>
    <t>Обязательства, установленные в соглашениях, выполнены</t>
  </si>
  <si>
    <t>Верхний предел муниципального внутреннего долга,  всего, в т.ч.</t>
  </si>
  <si>
    <t>Верхний предел муниципального долга в доходах бюджета без учета безвозмездных поступлений</t>
  </si>
  <si>
    <t>Утвержденный предельный объем муниципального  долга</t>
  </si>
  <si>
    <t>рублей</t>
  </si>
  <si>
    <t>Выполнение обязательств, установленных в соглашениях о мерах по социально-экономическому развитию и оздоровлению муниципальных финансов Брянского муниципального раойна Брянской области  (о предоставлении из областного бюджета дотаций на выравнивание бюджетной обеспеченности муниципальных районов, дотаций на поддержку мер по обеспечению сбалансированности бюджетов муниципальных районов</t>
  </si>
  <si>
    <r>
      <rPr>
        <b/>
        <sz val="12"/>
        <color indexed="8"/>
        <rFont val="Times New Roman"/>
        <family val="1"/>
        <charset val="204"/>
      </rPr>
      <t xml:space="preserve">Соблюдение ограничений по объему мундолга </t>
    </r>
    <r>
      <rPr>
        <sz val="10"/>
        <color indexed="8"/>
        <rFont val="Times New Roman"/>
        <family val="2"/>
        <charset val="204"/>
      </rPr>
      <t>(Предельный объем мундолга не должен превышать утвержденный общий годовой объем доходов бюджета без учета утвержденного объема безвозмездных поступлений   ст.107 БК РФ)</t>
    </r>
  </si>
  <si>
    <t xml:space="preserve">Предельное значение дефицита бюджета (ст.92.1  БК РФ) </t>
  </si>
  <si>
    <t>Предельный объем заимствований            (ст. 106 БК РФ)</t>
  </si>
  <si>
    <t xml:space="preserve">Ограничения в части параметров муниципального долга, установленные бюджетным законодательством, соблюдены </t>
  </si>
  <si>
    <t>Отсутствуют</t>
  </si>
  <si>
    <t>Соблюдение требования бюджетного законодательства Российской Федерации к объему муниципального долга бюджета муниципального района (муниципального округа, городского округа), установленные статьей 107 Бюджетного кодекса Российской Федерации</t>
  </si>
  <si>
    <t>требования бюджетного законодательства Российской Федерации, в том числе требования, установленные статьей 107 Бюджетного кодекса Российской Федерации соблюдаются</t>
  </si>
  <si>
    <t xml:space="preserve">Обязательства по соглашениям </t>
  </si>
  <si>
    <t>Отсутствие бюджетных кредитов, планируемых к привлечению от других бюджетов бюджетной системы Российской Федерации, предусмотренных в качестве источника финансирования дефицита местного бюджета в решении о бюджете муниципального района  на 2024 год и на плановый период 2025 и 2026 годов сверх сумм бюджетных кредитов, решение о представлении которых принято Департаментом финансов (за исключением бюджетных кредитов на пополнение остатков средств на счетах местных бюджетов)</t>
  </si>
  <si>
    <t xml:space="preserve">Отсутствие по состоянию на 1-е число каждого месяца просроченной задолженности по долговым обязательствам муниципального района по данным  муниципальной долговой книги Брянского муниципального района, представляемым в Департамент </t>
  </si>
  <si>
    <t xml:space="preserve">По данным муниципальной долговой книги Брянского муниципального района по состоянию на 01.04.2025 года просроченная задолженность по договым обязательствам отсутствуют         </t>
  </si>
  <si>
    <t>Сведения об объеме муниципального внутреннего долга с детализацией по видам обязательств на начало 2026 года  и на 1 апреля  2026 года, а также сведения о соблюдении за  1 квартал 2026 года ограничений по объему муниципального долга, установленных Решением о бюджете на 2026 год и на плановый период 2027 и 2028 годов</t>
  </si>
  <si>
    <t>Факт на 01.01.2026</t>
  </si>
  <si>
    <t>Решением о бюджете  запланирован дефицит в объеме -255 302 906,67  руб.</t>
  </si>
  <si>
    <t>По факту на 01.04.2026 г. сложился профицит бюджета в объеме  -72 007 476,96  руб.</t>
  </si>
  <si>
    <t>Фактическое значение на 01.04.2026 г.</t>
  </si>
  <si>
    <t>Факт на 01.04.2026</t>
  </si>
  <si>
    <t>Утверждено решением Брянского районного Совета народных депутатов от 17.12.2025 N 7-22-1 "О бюджете Брянского муниципального района Брянской области на 2026 год и на плановый период 2027 и 2028 годов" (первоначальный)</t>
  </si>
  <si>
    <t xml:space="preserve">Изменения, утвержденные 
в редакции решений
от 25.03.2026 N 7-25-1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</si>
</sst>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2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3" fontId="7" fillId="0" borderId="11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7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3" fontId="7" fillId="0" borderId="16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3" fontId="0" fillId="0" borderId="19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3" fontId="0" fillId="0" borderId="4" xfId="0" applyNumberFormat="1" applyBorder="1" applyAlignment="1">
      <alignment vertical="center"/>
    </xf>
    <xf numFmtId="9" fontId="0" fillId="0" borderId="14" xfId="0" applyNumberFormat="1" applyBorder="1" applyAlignment="1">
      <alignment horizontal="center" vertical="center"/>
    </xf>
    <xf numFmtId="9" fontId="7" fillId="0" borderId="17" xfId="0" applyNumberFormat="1" applyFont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9" fontId="0" fillId="2" borderId="14" xfId="0" applyNumberForma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/>
    </xf>
    <xf numFmtId="4" fontId="9" fillId="2" borderId="40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9" xfId="0" applyNumberFormat="1" applyFill="1" applyBorder="1" applyAlignment="1">
      <alignment horizontal="center" vertical="center"/>
    </xf>
    <xf numFmtId="9" fontId="0" fillId="0" borderId="14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3" fontId="7" fillId="0" borderId="34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3" fontId="7" fillId="0" borderId="37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11" fillId="0" borderId="39" xfId="0" applyNumberFormat="1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40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/>
    </xf>
    <xf numFmtId="49" fontId="9" fillId="2" borderId="40" xfId="0" applyNumberFormat="1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vertical="center" wrapText="1"/>
    </xf>
    <xf numFmtId="0" fontId="11" fillId="0" borderId="42" xfId="0" applyFont="1" applyBorder="1" applyAlignment="1">
      <alignment vertical="center" wrapText="1"/>
    </xf>
    <xf numFmtId="9" fontId="9" fillId="2" borderId="39" xfId="0" applyNumberFormat="1" applyFont="1" applyFill="1" applyBorder="1" applyAlignment="1">
      <alignment horizontal="center" vertical="center" wrapText="1"/>
    </xf>
    <xf numFmtId="0" fontId="9" fillId="2" borderId="4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/>
    </xf>
    <xf numFmtId="4" fontId="9" fillId="2" borderId="42" xfId="0" applyNumberFormat="1" applyFont="1" applyFill="1" applyBorder="1" applyAlignment="1">
      <alignment horizontal="center"/>
    </xf>
    <xf numFmtId="3" fontId="9" fillId="0" borderId="23" xfId="0" applyNumberFormat="1" applyFont="1" applyFill="1" applyBorder="1" applyAlignment="1">
      <alignment horizontal="center" vertical="center" wrapText="1"/>
    </xf>
    <xf numFmtId="3" fontId="9" fillId="0" borderId="24" xfId="0" applyNumberFormat="1" applyFont="1" applyFill="1" applyBorder="1" applyAlignment="1">
      <alignment horizontal="center" vertical="center" wrapText="1"/>
    </xf>
    <xf numFmtId="3" fontId="9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40" xfId="0" applyFont="1" applyFill="1" applyBorder="1" applyAlignment="1">
      <alignment horizontal="center" wrapText="1"/>
    </xf>
    <xf numFmtId="0" fontId="9" fillId="0" borderId="42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wrapText="1"/>
    </xf>
    <xf numFmtId="4" fontId="9" fillId="2" borderId="4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topLeftCell="A4" zoomScaleNormal="100" zoomScaleSheetLayoutView="100" workbookViewId="0">
      <selection activeCell="N11" sqref="N11"/>
    </sheetView>
  </sheetViews>
  <sheetFormatPr defaultRowHeight="15.75" x14ac:dyDescent="0.25"/>
  <cols>
    <col min="1" max="1" width="5" customWidth="1"/>
    <col min="2" max="2" width="27.625" customWidth="1"/>
    <col min="3" max="3" width="11.25" customWidth="1"/>
    <col min="4" max="4" width="17.625" customWidth="1"/>
    <col min="5" max="5" width="14.875" customWidth="1"/>
    <col min="6" max="6" width="13.25" customWidth="1"/>
    <col min="7" max="7" width="12.25" customWidth="1"/>
    <col min="8" max="8" width="15.25" customWidth="1"/>
  </cols>
  <sheetData>
    <row r="1" spans="1:15" ht="98.25" customHeight="1" x14ac:dyDescent="0.25">
      <c r="A1" s="55" t="s">
        <v>27</v>
      </c>
      <c r="B1" s="55"/>
      <c r="C1" s="55"/>
      <c r="D1" s="55"/>
      <c r="E1" s="55"/>
      <c r="F1" s="55"/>
      <c r="G1" s="55"/>
      <c r="H1" s="55"/>
    </row>
    <row r="2" spans="1:15" ht="16.5" thickBot="1" x14ac:dyDescent="0.3">
      <c r="A2" s="1"/>
      <c r="B2" s="1"/>
      <c r="C2" s="1"/>
      <c r="D2" s="1"/>
      <c r="E2" s="1"/>
      <c r="F2" s="1"/>
      <c r="G2" s="56" t="s">
        <v>14</v>
      </c>
      <c r="H2" s="56"/>
      <c r="I2" s="1"/>
      <c r="J2" s="1"/>
      <c r="K2" s="1"/>
      <c r="L2" s="1"/>
      <c r="M2" s="1"/>
      <c r="N2" s="1"/>
      <c r="O2" s="1"/>
    </row>
    <row r="3" spans="1:15" ht="171" customHeight="1" thickBot="1" x14ac:dyDescent="0.3">
      <c r="A3" s="9"/>
      <c r="B3" s="10"/>
      <c r="C3" s="46" t="s">
        <v>28</v>
      </c>
      <c r="D3" s="54" t="s">
        <v>33</v>
      </c>
      <c r="E3" s="54" t="s">
        <v>34</v>
      </c>
      <c r="F3" s="46" t="s">
        <v>32</v>
      </c>
      <c r="G3" s="11" t="s">
        <v>6</v>
      </c>
      <c r="H3" s="12" t="s">
        <v>7</v>
      </c>
      <c r="I3" s="1"/>
      <c r="J3" s="1"/>
      <c r="K3" s="1"/>
      <c r="L3" s="1"/>
      <c r="M3" s="1"/>
      <c r="N3" s="1"/>
      <c r="O3" s="1"/>
    </row>
    <row r="4" spans="1:15" ht="18" customHeight="1" thickBot="1" x14ac:dyDescent="0.3">
      <c r="A4" s="5">
        <v>1</v>
      </c>
      <c r="B4" s="6">
        <v>2</v>
      </c>
      <c r="C4" s="47">
        <v>3</v>
      </c>
      <c r="D4" s="7">
        <v>4</v>
      </c>
      <c r="E4" s="7">
        <v>5</v>
      </c>
      <c r="F4" s="47">
        <v>6</v>
      </c>
      <c r="G4" s="7">
        <v>7</v>
      </c>
      <c r="H4" s="8">
        <v>8</v>
      </c>
      <c r="I4" s="1"/>
      <c r="J4" s="1"/>
      <c r="K4" s="1"/>
      <c r="L4" s="1"/>
      <c r="M4" s="1"/>
      <c r="N4" s="1"/>
      <c r="O4" s="1"/>
    </row>
    <row r="5" spans="1:15" ht="48" customHeight="1" x14ac:dyDescent="0.25">
      <c r="A5" s="29">
        <v>1</v>
      </c>
      <c r="B5" s="30" t="s">
        <v>11</v>
      </c>
      <c r="C5" s="48">
        <v>36666666.670000002</v>
      </c>
      <c r="D5" s="31">
        <f>SUM(D6:D8)</f>
        <v>36666666.670000002</v>
      </c>
      <c r="E5" s="31">
        <f>SUM(E6:E8)</f>
        <v>36666666.670000002</v>
      </c>
      <c r="F5" s="48">
        <v>36666666.670000002</v>
      </c>
      <c r="G5" s="31">
        <f>F5-E5</f>
        <v>0</v>
      </c>
      <c r="H5" s="40">
        <f>F5/C5</f>
        <v>1</v>
      </c>
      <c r="I5" s="4"/>
      <c r="J5" s="4"/>
      <c r="K5" s="4"/>
      <c r="L5" s="4"/>
      <c r="M5" s="4"/>
      <c r="N5" s="1"/>
      <c r="O5" s="1"/>
    </row>
    <row r="6" spans="1:15" ht="22.7" customHeight="1" x14ac:dyDescent="0.25">
      <c r="A6" s="14" t="s">
        <v>4</v>
      </c>
      <c r="B6" s="2" t="s">
        <v>0</v>
      </c>
      <c r="C6" s="49">
        <v>0</v>
      </c>
      <c r="D6" s="3">
        <v>0</v>
      </c>
      <c r="E6" s="3">
        <v>0</v>
      </c>
      <c r="F6" s="49">
        <v>0</v>
      </c>
      <c r="G6" s="3">
        <f>F6-E6</f>
        <v>0</v>
      </c>
      <c r="H6" s="15" t="e">
        <f>F6/C6</f>
        <v>#DIV/0!</v>
      </c>
      <c r="I6" s="4"/>
      <c r="J6" s="4"/>
      <c r="K6" s="4"/>
      <c r="L6" s="4"/>
      <c r="M6" s="1"/>
      <c r="N6" s="1"/>
      <c r="O6" s="1"/>
    </row>
    <row r="7" spans="1:15" ht="22.7" customHeight="1" x14ac:dyDescent="0.25">
      <c r="A7" s="14" t="s">
        <v>3</v>
      </c>
      <c r="B7" s="2" t="s">
        <v>1</v>
      </c>
      <c r="C7" s="49">
        <v>36666666.670000002</v>
      </c>
      <c r="D7" s="3">
        <v>36666666.670000002</v>
      </c>
      <c r="E7" s="3">
        <v>36666666.670000002</v>
      </c>
      <c r="F7" s="49">
        <v>36666666.670000002</v>
      </c>
      <c r="G7" s="3">
        <f>F7-E7</f>
        <v>0</v>
      </c>
      <c r="H7" s="15"/>
      <c r="I7" s="4"/>
      <c r="J7" s="4"/>
      <c r="K7" s="4"/>
      <c r="L7" s="4"/>
      <c r="M7" s="1"/>
      <c r="N7" s="1"/>
      <c r="O7" s="1"/>
    </row>
    <row r="8" spans="1:15" ht="22.7" customHeight="1" thickBot="1" x14ac:dyDescent="0.3">
      <c r="A8" s="32" t="s">
        <v>5</v>
      </c>
      <c r="B8" s="33" t="s">
        <v>2</v>
      </c>
      <c r="C8" s="50">
        <v>0</v>
      </c>
      <c r="D8" s="34">
        <v>0</v>
      </c>
      <c r="E8" s="34">
        <v>0</v>
      </c>
      <c r="F8" s="50">
        <v>0</v>
      </c>
      <c r="G8" s="34">
        <f>F8-E8</f>
        <v>0</v>
      </c>
      <c r="H8" s="35"/>
      <c r="I8" s="4"/>
      <c r="J8" s="4"/>
      <c r="K8" s="4"/>
      <c r="L8" s="4"/>
      <c r="M8" s="1"/>
      <c r="N8" s="1"/>
      <c r="O8" s="1"/>
    </row>
    <row r="9" spans="1:15" ht="48.75" customHeight="1" thickBot="1" x14ac:dyDescent="0.3">
      <c r="A9" s="24">
        <v>2</v>
      </c>
      <c r="B9" s="25" t="s">
        <v>12</v>
      </c>
      <c r="C9" s="51">
        <f>C5/C12</f>
        <v>7.5571748754949208E-2</v>
      </c>
      <c r="D9" s="42">
        <f>D5/D12</f>
        <v>7.8856530112262083E-2</v>
      </c>
      <c r="E9" s="39">
        <f>E5/E12</f>
        <v>7.8856530112262083E-2</v>
      </c>
      <c r="F9" s="51">
        <f>F5/F12</f>
        <v>0.25677274240628456</v>
      </c>
      <c r="G9" s="34">
        <f t="shared" ref="G9" si="0">F9-E9</f>
        <v>0.17791621229402249</v>
      </c>
      <c r="H9" s="36"/>
      <c r="I9" s="4"/>
      <c r="J9" s="4"/>
      <c r="K9" s="4"/>
      <c r="L9" s="4"/>
      <c r="M9" s="1"/>
      <c r="N9" s="1"/>
      <c r="O9" s="1"/>
    </row>
    <row r="10" spans="1:15" ht="36.950000000000003" customHeight="1" thickBot="1" x14ac:dyDescent="0.3">
      <c r="A10" s="16">
        <v>3</v>
      </c>
      <c r="B10" s="17" t="s">
        <v>13</v>
      </c>
      <c r="C10" s="52">
        <v>36666666.670000002</v>
      </c>
      <c r="D10" s="43">
        <v>36666666.670000002</v>
      </c>
      <c r="E10" s="43">
        <v>36666666.670000002</v>
      </c>
      <c r="F10" s="52">
        <v>36666666.670000002</v>
      </c>
      <c r="G10" s="34">
        <f>F10-E10</f>
        <v>0</v>
      </c>
      <c r="H10" s="38"/>
      <c r="I10" s="4"/>
      <c r="J10" s="4"/>
      <c r="K10" s="4"/>
      <c r="L10" s="4"/>
      <c r="M10" s="1"/>
      <c r="N10" s="1"/>
      <c r="O10" s="1"/>
    </row>
    <row r="11" spans="1:15" ht="100.5" customHeight="1" x14ac:dyDescent="0.25">
      <c r="A11" s="13">
        <v>4</v>
      </c>
      <c r="B11" s="37" t="s">
        <v>16</v>
      </c>
      <c r="C11" s="86" t="s">
        <v>19</v>
      </c>
      <c r="D11" s="87"/>
      <c r="E11" s="87"/>
      <c r="F11" s="87"/>
      <c r="G11" s="87"/>
      <c r="H11" s="88"/>
      <c r="I11" s="4"/>
      <c r="J11" s="4"/>
      <c r="K11" s="4"/>
      <c r="L11" s="4"/>
      <c r="M11" s="1"/>
      <c r="N11" s="1"/>
      <c r="O11" s="1"/>
    </row>
    <row r="12" spans="1:15" ht="48" customHeight="1" thickBot="1" x14ac:dyDescent="0.3">
      <c r="A12" s="57" t="s">
        <v>9</v>
      </c>
      <c r="B12" s="58"/>
      <c r="C12" s="53">
        <v>485190130.88999999</v>
      </c>
      <c r="D12" s="41">
        <v>464979458.49000001</v>
      </c>
      <c r="E12" s="41">
        <v>464979458.49000001</v>
      </c>
      <c r="F12" s="21">
        <v>142798126.96000001</v>
      </c>
      <c r="G12" s="22"/>
      <c r="H12" s="23"/>
      <c r="I12" s="4"/>
      <c r="J12" s="4"/>
      <c r="K12" s="4"/>
      <c r="L12" s="4"/>
      <c r="M12" s="1"/>
      <c r="N12" s="1"/>
      <c r="O12" s="1"/>
    </row>
    <row r="13" spans="1:15" s="20" customFormat="1" ht="52.5" customHeight="1" x14ac:dyDescent="0.25">
      <c r="A13" s="83">
        <v>6</v>
      </c>
      <c r="B13" s="63" t="s">
        <v>15</v>
      </c>
      <c r="C13" s="59" t="s">
        <v>8</v>
      </c>
      <c r="D13" s="60"/>
      <c r="E13" s="59" t="s">
        <v>23</v>
      </c>
      <c r="F13" s="61"/>
      <c r="G13" s="60" t="s">
        <v>31</v>
      </c>
      <c r="H13" s="62"/>
      <c r="I13" s="18"/>
      <c r="J13" s="18"/>
      <c r="K13" s="18"/>
      <c r="L13" s="18"/>
      <c r="M13" s="19"/>
      <c r="N13" s="19"/>
      <c r="O13" s="19"/>
    </row>
    <row r="14" spans="1:15" s="20" customFormat="1" ht="72" customHeight="1" x14ac:dyDescent="0.25">
      <c r="A14" s="84"/>
      <c r="B14" s="64"/>
      <c r="C14" s="66" t="s">
        <v>17</v>
      </c>
      <c r="D14" s="67"/>
      <c r="E14" s="68" t="s">
        <v>29</v>
      </c>
      <c r="F14" s="69"/>
      <c r="G14" s="70" t="s">
        <v>30</v>
      </c>
      <c r="H14" s="71"/>
      <c r="I14" s="18"/>
      <c r="J14" s="18"/>
      <c r="K14" s="18"/>
      <c r="L14" s="18"/>
      <c r="M14" s="19"/>
      <c r="N14" s="19"/>
      <c r="O14" s="19"/>
    </row>
    <row r="15" spans="1:15" s="28" customFormat="1" ht="39.75" customHeight="1" x14ac:dyDescent="0.25">
      <c r="A15" s="84"/>
      <c r="B15" s="64"/>
      <c r="C15" s="74" t="s">
        <v>18</v>
      </c>
      <c r="D15" s="75"/>
      <c r="E15" s="78">
        <v>36666666.670000002</v>
      </c>
      <c r="F15" s="78"/>
      <c r="G15" s="79">
        <v>36666666.670000002</v>
      </c>
      <c r="H15" s="79"/>
      <c r="I15" s="26"/>
      <c r="J15" s="26"/>
      <c r="K15" s="26"/>
      <c r="L15" s="26"/>
      <c r="M15" s="27"/>
      <c r="N15" s="27"/>
      <c r="O15" s="27"/>
    </row>
    <row r="16" spans="1:15" s="28" customFormat="1" ht="150" customHeight="1" x14ac:dyDescent="0.25">
      <c r="A16" s="84"/>
      <c r="B16" s="64"/>
      <c r="C16" s="94" t="s">
        <v>21</v>
      </c>
      <c r="D16" s="95"/>
      <c r="E16" s="44"/>
      <c r="F16" s="45"/>
      <c r="G16" s="96" t="s">
        <v>22</v>
      </c>
      <c r="H16" s="97"/>
      <c r="I16" s="26"/>
      <c r="J16" s="26"/>
      <c r="K16" s="26"/>
      <c r="L16" s="26"/>
      <c r="M16" s="27"/>
      <c r="N16" s="27"/>
      <c r="O16" s="27"/>
    </row>
    <row r="17" spans="1:15" s="28" customFormat="1" ht="146.25" customHeight="1" x14ac:dyDescent="0.25">
      <c r="A17" s="84"/>
      <c r="B17" s="64"/>
      <c r="C17" s="66" t="s">
        <v>25</v>
      </c>
      <c r="D17" s="67"/>
      <c r="E17" s="72"/>
      <c r="F17" s="73"/>
      <c r="G17" s="76" t="s">
        <v>26</v>
      </c>
      <c r="H17" s="77"/>
      <c r="I17" s="26"/>
      <c r="J17" s="26"/>
      <c r="K17" s="26"/>
      <c r="L17" s="26"/>
      <c r="M17" s="27"/>
      <c r="N17" s="27"/>
      <c r="O17" s="27"/>
    </row>
    <row r="18" spans="1:15" s="28" customFormat="1" ht="254.25" customHeight="1" x14ac:dyDescent="0.25">
      <c r="A18" s="84"/>
      <c r="B18" s="64"/>
      <c r="C18" s="89" t="s">
        <v>24</v>
      </c>
      <c r="D18" s="90"/>
      <c r="E18" s="91"/>
      <c r="F18" s="91"/>
      <c r="G18" s="92" t="s">
        <v>20</v>
      </c>
      <c r="H18" s="93"/>
      <c r="I18" s="26"/>
      <c r="J18" s="26"/>
      <c r="K18" s="26"/>
      <c r="L18" s="26"/>
      <c r="M18" s="27"/>
      <c r="N18" s="27"/>
      <c r="O18" s="27"/>
    </row>
    <row r="19" spans="1:15" s="28" customFormat="1" ht="29.25" customHeight="1" thickBot="1" x14ac:dyDescent="0.3">
      <c r="A19" s="84"/>
      <c r="B19" s="64"/>
      <c r="C19" s="80" t="s">
        <v>10</v>
      </c>
      <c r="D19" s="81"/>
      <c r="E19" s="81"/>
      <c r="F19" s="81"/>
      <c r="G19" s="81"/>
      <c r="H19" s="82"/>
      <c r="I19" s="26"/>
      <c r="J19" s="26"/>
      <c r="K19" s="26"/>
      <c r="L19" s="26"/>
      <c r="M19" s="27"/>
      <c r="N19" s="27"/>
      <c r="O19" s="27"/>
    </row>
    <row r="20" spans="1:15" s="28" customFormat="1" ht="0.75" customHeight="1" thickBot="1" x14ac:dyDescent="0.3">
      <c r="A20" s="85"/>
      <c r="B20" s="65"/>
      <c r="C20" s="1"/>
      <c r="D20" s="4"/>
      <c r="E20" s="1"/>
      <c r="F20" s="1"/>
      <c r="G20" s="1"/>
      <c r="H20" s="1"/>
      <c r="I20" s="26"/>
      <c r="J20" s="26"/>
      <c r="K20" s="26"/>
      <c r="L20" s="26"/>
      <c r="M20" s="27"/>
      <c r="N20" s="27"/>
      <c r="O20" s="27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"/>
      <c r="I49" s="1"/>
      <c r="J49" s="1"/>
      <c r="K49" s="1"/>
      <c r="L49" s="1"/>
      <c r="M49" s="1"/>
      <c r="N49" s="1"/>
      <c r="O49" s="1"/>
    </row>
  </sheetData>
  <mergeCells count="24">
    <mergeCell ref="C19:H19"/>
    <mergeCell ref="A13:A20"/>
    <mergeCell ref="C11:H11"/>
    <mergeCell ref="C18:D18"/>
    <mergeCell ref="E18:F18"/>
    <mergeCell ref="G18:H18"/>
    <mergeCell ref="C16:D16"/>
    <mergeCell ref="G16:H16"/>
    <mergeCell ref="A1:H1"/>
    <mergeCell ref="G2:H2"/>
    <mergeCell ref="A12:B12"/>
    <mergeCell ref="C13:D13"/>
    <mergeCell ref="E13:F13"/>
    <mergeCell ref="G13:H13"/>
    <mergeCell ref="B13:B20"/>
    <mergeCell ref="C14:D14"/>
    <mergeCell ref="E14:F14"/>
    <mergeCell ref="G14:H14"/>
    <mergeCell ref="C17:D17"/>
    <mergeCell ref="E17:F17"/>
    <mergeCell ref="C15:D15"/>
    <mergeCell ref="G17:H17"/>
    <mergeCell ref="E15:F15"/>
    <mergeCell ref="G15:H15"/>
  </mergeCells>
  <pageMargins left="0.39370078740157483" right="0.19685039370078741" top="0.59055118110236227" bottom="0.59055118110236227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решению об исполнении 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Викторовна</dc:creator>
  <cp:lastModifiedBy>Степанова</cp:lastModifiedBy>
  <cp:lastPrinted>2021-07-05T12:51:43Z</cp:lastPrinted>
  <dcterms:created xsi:type="dcterms:W3CDTF">2017-02-27T07:17:49Z</dcterms:created>
  <dcterms:modified xsi:type="dcterms:W3CDTF">2026-04-14T13:21:38Z</dcterms:modified>
</cp:coreProperties>
</file>